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_xmlsignatures/sig1.xml" ContentType="application/vnd.openxmlformats-package.digital-signature-xmlsignature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eidi.bergen\Desktop\"/>
    </mc:Choice>
  </mc:AlternateContent>
  <bookViews>
    <workbookView xWindow="0" yWindow="0" windowWidth="20490" windowHeight="7650"/>
  </bookViews>
  <sheets>
    <sheet name="DETALLE DE PASIV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" i="1" l="1"/>
  <c r="B28" i="1"/>
  <c r="B24" i="1"/>
  <c r="B22" i="1"/>
  <c r="B19" i="1"/>
  <c r="B18" i="1"/>
  <c r="B17" i="1"/>
  <c r="B15" i="1"/>
  <c r="B47" i="1" l="1"/>
  <c r="B46" i="1"/>
  <c r="B45" i="1"/>
  <c r="B44" i="1"/>
  <c r="B42" i="1"/>
  <c r="B41" i="1"/>
  <c r="B40" i="1"/>
  <c r="B39" i="1"/>
  <c r="B38" i="1"/>
  <c r="B43" i="1" l="1"/>
  <c r="B52" i="1" s="1"/>
  <c r="B29" i="1" l="1"/>
  <c r="B13" i="1"/>
  <c r="B9" i="1"/>
  <c r="D85" i="1" l="1"/>
  <c r="B34" i="1" l="1"/>
  <c r="B84" i="1" l="1"/>
  <c r="B76" i="1" s="1"/>
  <c r="D52" i="1"/>
  <c r="B85" i="1" l="1"/>
  <c r="D57" i="1"/>
  <c r="B57" i="1"/>
  <c r="B58" i="1" s="1"/>
  <c r="D34" i="1"/>
  <c r="B86" i="1" l="1"/>
  <c r="D58" i="1"/>
  <c r="D86" i="1" s="1"/>
</calcChain>
</file>

<file path=xl/sharedStrings.xml><?xml version="1.0" encoding="utf-8"?>
<sst xmlns="http://schemas.openxmlformats.org/spreadsheetml/2006/main" count="80" uniqueCount="66">
  <si>
    <t>DEUDAS EN USD</t>
  </si>
  <si>
    <t>DEUDAS COMERCIALES</t>
  </si>
  <si>
    <t>PROVEEDORES DEL EXTERIOR M/E</t>
  </si>
  <si>
    <t>TOTAL PROV. DEL EXTERIOR M/E</t>
  </si>
  <si>
    <t>PROVEEDORES LOCALES EN M/N</t>
  </si>
  <si>
    <t>ACREEDORES VARIOS</t>
  </si>
  <si>
    <t xml:space="preserve"> PROVEEDORES LOCALES M/N</t>
  </si>
  <si>
    <t>EMPRESAS VINCULADAS</t>
  </si>
  <si>
    <t>TOTAL DEUDAS COMERCIALES</t>
  </si>
  <si>
    <t>OTROS PASIVOS CORRIENTES</t>
  </si>
  <si>
    <t>DEUDAS FINANCIERAS</t>
  </si>
  <si>
    <t>DEUDAS BANCARIAS A CORTO PLAZO</t>
  </si>
  <si>
    <t>TOTAL DEUDAS FINANCIERAS</t>
  </si>
  <si>
    <t>DEUDAS SOCIALES E IMPOSITIVAS</t>
  </si>
  <si>
    <t>REM. Y CARGAS SOCIALES A PAGAR</t>
  </si>
  <si>
    <t>PROVISIONES</t>
  </si>
  <si>
    <t>TOTAL DEUDAS SOCIALES E IMPOSITIVAS</t>
  </si>
  <si>
    <t>TOTAL PASIVO CORRIENTE</t>
  </si>
  <si>
    <t>PASIVO CORRIENTE</t>
  </si>
  <si>
    <t>PASIVO NO CORRIENTE</t>
  </si>
  <si>
    <t>TOTAL DEUDAS COMERCIALES A L/P</t>
  </si>
  <si>
    <t>TOTAL PASIVO NO CORRIENTE</t>
  </si>
  <si>
    <t xml:space="preserve">TOTAL PASIVO   </t>
  </si>
  <si>
    <t>EMPRESA: ASIA PARTS S.A.</t>
  </si>
  <si>
    <t>FECHA</t>
  </si>
  <si>
    <t xml:space="preserve">DEUDAS BANCARIAS A LARGO PLAZO </t>
  </si>
  <si>
    <t>RONALD BRAUN</t>
  </si>
  <si>
    <t>PRESIDENTE</t>
  </si>
  <si>
    <t>ASIA PARTS S.A.</t>
  </si>
  <si>
    <t>La empresa Asia Parts S.A. posee una linea de credito con garantia hipotecaria de USS 250.000,00 con el Banco de la Nacion Argentina Sucursal Paraguay que la utiliza como capital operativo</t>
  </si>
  <si>
    <t>Banco Interfisa</t>
  </si>
  <si>
    <t>Solar S.A. de Finanzas.</t>
  </si>
  <si>
    <t>Banco BASA.</t>
  </si>
  <si>
    <t>Pasfin. S.A.E.C.A.</t>
  </si>
  <si>
    <t>Finexpar Financiera S.A.E.C.A.</t>
  </si>
  <si>
    <t>Banco Nacional de Fomento</t>
  </si>
  <si>
    <t>Fundacion Industrial.</t>
  </si>
  <si>
    <t>Finlatina. S.A. de Finanzas.</t>
  </si>
  <si>
    <t>Banco Rio S.A.E.C.A.</t>
  </si>
  <si>
    <t>Banco de la Nacion Argentina</t>
  </si>
  <si>
    <t>VENCIMIENTO</t>
  </si>
  <si>
    <t xml:space="preserve">RONALD BRAUN </t>
  </si>
  <si>
    <t>EMMRICK BRAUN</t>
  </si>
  <si>
    <t>NAKATOMI</t>
  </si>
  <si>
    <t>RADIO RED ONLINE</t>
  </si>
  <si>
    <t xml:space="preserve">CHEQUES DIFERIDOS </t>
  </si>
  <si>
    <t>ELECTRODIESEL S.A.</t>
  </si>
  <si>
    <t>OLGA INSAURRALDE</t>
  </si>
  <si>
    <t>JG REPUESTOS</t>
  </si>
  <si>
    <t>TRADERS PRO CASA DE BOLSA S.A.</t>
  </si>
  <si>
    <t>CHACOMER S.A.</t>
  </si>
  <si>
    <t>BVPASA</t>
  </si>
  <si>
    <t>FILTROS Y REPUESTOS</t>
  </si>
  <si>
    <t>MARTIKA S.A.</t>
  </si>
  <si>
    <t>GRUPO ONHAND S.A.</t>
  </si>
  <si>
    <t>TORQUE S.A.</t>
  </si>
  <si>
    <t>OTROS PROVEEDORES</t>
  </si>
  <si>
    <t>ANTICIPO DE CLIENTES</t>
  </si>
  <si>
    <t>SOBREGIRO BCO. NACION ARGENTINA</t>
  </si>
  <si>
    <t>INTERESES A PAGAR ONE ASSET</t>
  </si>
  <si>
    <t>INTERESES A PAGAR TRADERS PRO</t>
  </si>
  <si>
    <t>BONOS A PAGAR ONE ASSET</t>
  </si>
  <si>
    <t>BONOS A PAGAR TRADERS PRO</t>
  </si>
  <si>
    <t>SOBREGIRO BCO. RIO</t>
  </si>
  <si>
    <t>INFORME DEL REPRESENTANTE LEGAL SOBRE DEUDAS AL 30/09/2023</t>
  </si>
  <si>
    <t>JL REPUESTOS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</si>
</sst>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 * #,##0_ ;_ * \-#,##0_ ;_ * &quot;-&quot;_ ;_ @_ "/>
    <numFmt numFmtId="43" formatCode="_ * #,##0.00_ ;_ * \-#,##0.00_ ;_ * &quot;-&quot;??_ ;_ @_ "/>
    <numFmt numFmtId="164" formatCode="_-* #,##0\ _€_-;\-* #,##0\ _€_-;_-* &quot;-&quot;\ _€_-;_-@_-"/>
    <numFmt numFmtId="165" formatCode="_-* #,##0.00\ _€_-;\-* #,##0.00\ _€_-;_-* &quot;-&quot;??\ _€_-;_-@_-"/>
    <numFmt numFmtId="166" formatCode="_ * #,##0_ ;_ * \-#,##0_ ;_ * &quot;-&quot;??_ ;_ @_ "/>
    <numFmt numFmtId="167" formatCode="_-* #,##0_-;\-* #,##0_-;_-* &quot;-&quot;_-;_-@_-"/>
    <numFmt numFmtId="168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0">
    <xf numFmtId="0" fontId="0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7" fillId="0" borderId="0"/>
    <xf numFmtId="165" fontId="10" fillId="0" borderId="0" applyFont="0" applyFill="0" applyBorder="0" applyAlignment="0" applyProtection="0"/>
    <xf numFmtId="0" fontId="9" fillId="0" borderId="0"/>
    <xf numFmtId="4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7" fillId="0" borderId="0"/>
    <xf numFmtId="0" fontId="9" fillId="0" borderId="0"/>
    <xf numFmtId="165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" fillId="0" borderId="0"/>
    <xf numFmtId="167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1" fillId="0" borderId="0"/>
    <xf numFmtId="0" fontId="9" fillId="0" borderId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12" fillId="0" borderId="0"/>
  </cellStyleXfs>
  <cellXfs count="27">
    <xf numFmtId="0" fontId="0" fillId="0" borderId="0" xfId="0"/>
    <xf numFmtId="0" fontId="0" fillId="2" borderId="0" xfId="0" applyFill="1"/>
    <xf numFmtId="14" fontId="0" fillId="2" borderId="0" xfId="0" applyNumberFormat="1" applyFill="1"/>
    <xf numFmtId="0" fontId="2" fillId="2" borderId="1" xfId="0" applyFont="1" applyFill="1" applyBorder="1"/>
    <xf numFmtId="0" fontId="0" fillId="2" borderId="1" xfId="0" applyFill="1" applyBorder="1"/>
    <xf numFmtId="0" fontId="3" fillId="2" borderId="1" xfId="0" applyFont="1" applyFill="1" applyBorder="1"/>
    <xf numFmtId="3" fontId="0" fillId="2" borderId="1" xfId="0" applyNumberFormat="1" applyFill="1" applyBorder="1"/>
    <xf numFmtId="3" fontId="1" fillId="2" borderId="1" xfId="0" applyNumberFormat="1" applyFont="1" applyFill="1" applyBorder="1"/>
    <xf numFmtId="0" fontId="0" fillId="2" borderId="1" xfId="0" applyFont="1" applyFill="1" applyBorder="1"/>
    <xf numFmtId="3" fontId="2" fillId="2" borderId="1" xfId="0" applyNumberFormat="1" applyFont="1" applyFill="1" applyBorder="1"/>
    <xf numFmtId="0" fontId="4" fillId="2" borderId="0" xfId="0" applyFont="1" applyFill="1"/>
    <xf numFmtId="3" fontId="0" fillId="2" borderId="0" xfId="0" applyNumberFormat="1" applyFill="1"/>
    <xf numFmtId="3" fontId="0" fillId="0" borderId="0" xfId="0" applyNumberFormat="1"/>
    <xf numFmtId="14" fontId="0" fillId="2" borderId="1" xfId="0" applyNumberFormat="1" applyFill="1" applyBorder="1"/>
    <xf numFmtId="0" fontId="5" fillId="0" borderId="1" xfId="0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0" fontId="6" fillId="2" borderId="1" xfId="0" applyFont="1" applyFill="1" applyBorder="1"/>
    <xf numFmtId="164" fontId="8" fillId="0" borderId="0" xfId="1" applyFont="1" applyFill="1"/>
    <xf numFmtId="3" fontId="0" fillId="2" borderId="0" xfId="0" applyNumberFormat="1" applyFill="1" applyBorder="1"/>
    <xf numFmtId="0" fontId="0" fillId="0" borderId="0" xfId="0"/>
    <xf numFmtId="0" fontId="0" fillId="2" borderId="0" xfId="0" applyFill="1"/>
    <xf numFmtId="166" fontId="8" fillId="0" borderId="0" xfId="2" applyNumberFormat="1" applyFont="1" applyFill="1"/>
    <xf numFmtId="0" fontId="1" fillId="2" borderId="0" xfId="0" applyFont="1" applyFill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0" xfId="0" applyFill="1" applyAlignment="1">
      <alignment horizontal="center" wrapText="1"/>
    </xf>
  </cellXfs>
  <cellStyles count="90">
    <cellStyle name="Comma 4 2" xfId="73"/>
    <cellStyle name="Excel Built-in Normal" xfId="89"/>
    <cellStyle name="Millares [0]" xfId="1" builtinId="6"/>
    <cellStyle name="Millares [0] 2" xfId="9"/>
    <cellStyle name="Millares [0] 3" xfId="80"/>
    <cellStyle name="Millares 100 11" xfId="11"/>
    <cellStyle name="Millares 174 2" xfId="85"/>
    <cellStyle name="Millares 2" xfId="7"/>
    <cellStyle name="Millares 2 2" xfId="84"/>
    <cellStyle name="Millares 212" xfId="10"/>
    <cellStyle name="Millares 3" xfId="2"/>
    <cellStyle name="Millares 3 11" xfId="77"/>
    <cellStyle name="Millares 654 2 2" xfId="78"/>
    <cellStyle name="Millares 656" xfId="88"/>
    <cellStyle name="Millares 657" xfId="81"/>
    <cellStyle name="Normal" xfId="0" builtinId="0"/>
    <cellStyle name="Normal 10 10 2 2 2" xfId="76"/>
    <cellStyle name="Normal 1016" xfId="14"/>
    <cellStyle name="Normal 1018" xfId="44"/>
    <cellStyle name="Normal 1022" xfId="68"/>
    <cellStyle name="Normal 1024" xfId="21"/>
    <cellStyle name="Normal 1025" xfId="71"/>
    <cellStyle name="Normal 1026" xfId="70"/>
    <cellStyle name="Normal 1027" xfId="72"/>
    <cellStyle name="Normal 105" xfId="82"/>
    <cellStyle name="Normal 107" xfId="86"/>
    <cellStyle name="Normal 109" xfId="87"/>
    <cellStyle name="Normal 12 10" xfId="8"/>
    <cellStyle name="Normal 12 2 10" xfId="4"/>
    <cellStyle name="Normal 12 2 2 4" xfId="12"/>
    <cellStyle name="Normal 125" xfId="6"/>
    <cellStyle name="Normal 126" xfId="74"/>
    <cellStyle name="Normal 199 2 2" xfId="79"/>
    <cellStyle name="Normal 2" xfId="3"/>
    <cellStyle name="Normal 2 10 2 2 2" xfId="83"/>
    <cellStyle name="Normal 2 2 2 3" xfId="5"/>
    <cellStyle name="Normal 601" xfId="63"/>
    <cellStyle name="Normal 605" xfId="19"/>
    <cellStyle name="Normal 606" xfId="18"/>
    <cellStyle name="Normal 636" xfId="16"/>
    <cellStyle name="Normal 640" xfId="17"/>
    <cellStyle name="Normal 643" xfId="20"/>
    <cellStyle name="Normal 646" xfId="22"/>
    <cellStyle name="Normal 647" xfId="23"/>
    <cellStyle name="Normal 649" xfId="24"/>
    <cellStyle name="Normal 650" xfId="25"/>
    <cellStyle name="Normal 651" xfId="26"/>
    <cellStyle name="Normal 652" xfId="27"/>
    <cellStyle name="Normal 653" xfId="28"/>
    <cellStyle name="Normal 654" xfId="29"/>
    <cellStyle name="Normal 655" xfId="30"/>
    <cellStyle name="Normal 656" xfId="31"/>
    <cellStyle name="Normal 657" xfId="32"/>
    <cellStyle name="Normal 658" xfId="34"/>
    <cellStyle name="Normal 659" xfId="35"/>
    <cellStyle name="Normal 660" xfId="37"/>
    <cellStyle name="Normal 662" xfId="38"/>
    <cellStyle name="Normal 663" xfId="39"/>
    <cellStyle name="Normal 664" xfId="40"/>
    <cellStyle name="Normal 665" xfId="41"/>
    <cellStyle name="Normal 667" xfId="42"/>
    <cellStyle name="Normal 673" xfId="45"/>
    <cellStyle name="Normal 674" xfId="46"/>
    <cellStyle name="Normal 675" xfId="47"/>
    <cellStyle name="Normal 676" xfId="48"/>
    <cellStyle name="Normal 677" xfId="52"/>
    <cellStyle name="Normal 678" xfId="53"/>
    <cellStyle name="Normal 679" xfId="54"/>
    <cellStyle name="Normal 684" xfId="59"/>
    <cellStyle name="Normal 713" xfId="49"/>
    <cellStyle name="Normal 714" xfId="50"/>
    <cellStyle name="Normal 715" xfId="51"/>
    <cellStyle name="Normal 744" xfId="69"/>
    <cellStyle name="Normal 802" xfId="75"/>
    <cellStyle name="Normal 944" xfId="13"/>
    <cellStyle name="Normal 947" xfId="15"/>
    <cellStyle name="Normal 952" xfId="43"/>
    <cellStyle name="Normal 957" xfId="55"/>
    <cellStyle name="Normal 958" xfId="56"/>
    <cellStyle name="Normal 959" xfId="57"/>
    <cellStyle name="Normal 960" xfId="58"/>
    <cellStyle name="Normal 961" xfId="60"/>
    <cellStyle name="Normal 962" xfId="61"/>
    <cellStyle name="Normal 963" xfId="62"/>
    <cellStyle name="Normal 964" xfId="64"/>
    <cellStyle name="Normal 965" xfId="65"/>
    <cellStyle name="Normal 966" xfId="66"/>
    <cellStyle name="Normal 967" xfId="67"/>
    <cellStyle name="Normal 971" xfId="36"/>
    <cellStyle name="Normal 986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05"/>
  <sheetViews>
    <sheetView tabSelected="1" topLeftCell="A84" workbookViewId="0">
      <selection activeCell="C93" sqref="C93"/>
    </sheetView>
  </sheetViews>
  <sheetFormatPr baseColWidth="10" defaultRowHeight="15" x14ac:dyDescent="0.25"/>
  <cols>
    <col min="1" max="1" width="40.28515625" customWidth="1"/>
    <col min="2" max="2" width="14.140625" bestFit="1" customWidth="1"/>
    <col min="3" max="3" width="14.140625" customWidth="1"/>
    <col min="4" max="4" width="15.5703125" customWidth="1"/>
  </cols>
  <sheetData>
    <row r="1" spans="1:6" x14ac:dyDescent="0.25">
      <c r="A1" s="22" t="s">
        <v>64</v>
      </c>
      <c r="B1" s="22"/>
      <c r="C1" s="22"/>
      <c r="D1" s="22"/>
      <c r="E1" s="1"/>
      <c r="F1" s="1"/>
    </row>
    <row r="2" spans="1:6" x14ac:dyDescent="0.25">
      <c r="A2" s="1" t="s">
        <v>23</v>
      </c>
      <c r="B2" s="1" t="s">
        <v>24</v>
      </c>
      <c r="C2" s="1"/>
      <c r="D2" s="2">
        <v>45199</v>
      </c>
      <c r="E2" s="1"/>
      <c r="F2" s="1"/>
    </row>
    <row r="3" spans="1:6" x14ac:dyDescent="0.25">
      <c r="A3" s="1"/>
      <c r="B3" s="2">
        <v>45199</v>
      </c>
      <c r="C3" s="2"/>
      <c r="D3" s="2">
        <v>44834</v>
      </c>
      <c r="E3" s="1"/>
      <c r="F3" s="1"/>
    </row>
    <row r="4" spans="1:6" ht="15.75" x14ac:dyDescent="0.25">
      <c r="A4" s="3" t="s">
        <v>18</v>
      </c>
      <c r="B4" s="4"/>
      <c r="C4" s="4"/>
      <c r="D4" s="4"/>
      <c r="E4" s="1"/>
      <c r="F4" s="1"/>
    </row>
    <row r="5" spans="1:6" ht="15.75" x14ac:dyDescent="0.25">
      <c r="A5" s="3" t="s">
        <v>1</v>
      </c>
      <c r="B5" s="4"/>
      <c r="C5" s="4"/>
      <c r="D5" s="4"/>
      <c r="E5" s="1"/>
      <c r="F5" s="1"/>
    </row>
    <row r="6" spans="1:6" x14ac:dyDescent="0.25">
      <c r="A6" s="5" t="s">
        <v>2</v>
      </c>
      <c r="B6" s="6">
        <v>195615127</v>
      </c>
      <c r="C6" s="6"/>
      <c r="D6" s="6">
        <v>0</v>
      </c>
      <c r="E6" s="1"/>
      <c r="F6" s="1"/>
    </row>
    <row r="7" spans="1:6" x14ac:dyDescent="0.25">
      <c r="A7" s="5" t="s">
        <v>0</v>
      </c>
      <c r="B7" s="6">
        <v>0</v>
      </c>
      <c r="C7" s="6"/>
      <c r="D7" s="6">
        <v>0</v>
      </c>
      <c r="E7" s="1"/>
      <c r="F7" s="1"/>
    </row>
    <row r="8" spans="1:6" x14ac:dyDescent="0.25">
      <c r="A8" s="5"/>
      <c r="B8" s="6"/>
      <c r="C8" s="6"/>
      <c r="D8" s="6"/>
      <c r="E8" s="1"/>
      <c r="F8" s="1"/>
    </row>
    <row r="9" spans="1:6" x14ac:dyDescent="0.25">
      <c r="A9" s="5" t="s">
        <v>3</v>
      </c>
      <c r="B9" s="6">
        <f>B6</f>
        <v>195615127</v>
      </c>
      <c r="C9" s="6"/>
      <c r="D9" s="6">
        <v>0</v>
      </c>
      <c r="E9" s="1"/>
      <c r="F9" s="1"/>
    </row>
    <row r="10" spans="1:6" x14ac:dyDescent="0.25">
      <c r="A10" s="5"/>
      <c r="B10" s="6"/>
      <c r="C10" s="6"/>
      <c r="D10" s="6"/>
      <c r="E10" s="1"/>
      <c r="F10" s="1"/>
    </row>
    <row r="11" spans="1:6" x14ac:dyDescent="0.25">
      <c r="A11" s="5" t="s">
        <v>4</v>
      </c>
      <c r="B11" s="6"/>
      <c r="C11" s="6"/>
      <c r="D11" s="6"/>
      <c r="E11" s="1"/>
      <c r="F11" s="1"/>
    </row>
    <row r="12" spans="1:6" x14ac:dyDescent="0.25">
      <c r="A12" s="5" t="s">
        <v>5</v>
      </c>
      <c r="B12" s="6"/>
      <c r="C12" s="6"/>
      <c r="D12" s="6"/>
      <c r="E12" s="1"/>
      <c r="F12" s="1"/>
    </row>
    <row r="13" spans="1:6" x14ac:dyDescent="0.25">
      <c r="A13" s="16" t="s">
        <v>6</v>
      </c>
      <c r="B13" s="7">
        <f>SUM(B14:B28)</f>
        <v>485521717</v>
      </c>
      <c r="C13" s="6"/>
      <c r="D13" s="17">
        <v>1448860432</v>
      </c>
      <c r="E13" s="1"/>
      <c r="F13" s="1"/>
    </row>
    <row r="14" spans="1:6" x14ac:dyDescent="0.25">
      <c r="A14" s="5" t="s">
        <v>45</v>
      </c>
      <c r="B14" s="6">
        <v>27529199</v>
      </c>
      <c r="C14" s="6"/>
      <c r="D14" s="6"/>
      <c r="E14" s="1"/>
      <c r="F14" s="1"/>
    </row>
    <row r="15" spans="1:6" x14ac:dyDescent="0.25">
      <c r="A15" s="5" t="s">
        <v>46</v>
      </c>
      <c r="B15" s="6">
        <f>108164250+28250000+17687150</f>
        <v>154101400</v>
      </c>
      <c r="C15" s="13">
        <v>45229</v>
      </c>
      <c r="D15" s="6"/>
      <c r="E15" s="1"/>
      <c r="F15" s="1"/>
    </row>
    <row r="16" spans="1:6" x14ac:dyDescent="0.25">
      <c r="A16" s="5" t="s">
        <v>44</v>
      </c>
      <c r="B16" s="6">
        <v>3200000</v>
      </c>
      <c r="C16" s="13">
        <v>45222</v>
      </c>
      <c r="D16" s="6"/>
      <c r="E16" s="1"/>
      <c r="F16" s="1"/>
    </row>
    <row r="17" spans="1:6" x14ac:dyDescent="0.25">
      <c r="A17" s="5" t="s">
        <v>47</v>
      </c>
      <c r="B17" s="6">
        <f>1000000+800000+2956080+13966080</f>
        <v>18722160</v>
      </c>
      <c r="C17" s="13">
        <v>45247</v>
      </c>
      <c r="D17" s="6"/>
      <c r="E17" s="1"/>
      <c r="F17" s="1"/>
    </row>
    <row r="18" spans="1:6" x14ac:dyDescent="0.25">
      <c r="A18" s="5" t="s">
        <v>48</v>
      </c>
      <c r="B18" s="6">
        <f>480000+1130000</f>
        <v>1610000</v>
      </c>
      <c r="C18" s="13">
        <v>45227</v>
      </c>
      <c r="D18" s="6"/>
      <c r="E18" s="1"/>
      <c r="F18" s="1"/>
    </row>
    <row r="19" spans="1:6" x14ac:dyDescent="0.25">
      <c r="A19" s="5" t="s">
        <v>49</v>
      </c>
      <c r="B19" s="6">
        <f>168110+853141</f>
        <v>1021251</v>
      </c>
      <c r="C19" s="13">
        <v>45112</v>
      </c>
      <c r="D19" s="18"/>
      <c r="E19" s="1"/>
      <c r="F19" s="1"/>
    </row>
    <row r="20" spans="1:6" x14ac:dyDescent="0.25">
      <c r="A20" s="5" t="s">
        <v>50</v>
      </c>
      <c r="B20" s="6">
        <v>678700</v>
      </c>
      <c r="C20" s="13">
        <v>45209</v>
      </c>
      <c r="D20" s="18"/>
      <c r="E20" s="1"/>
      <c r="F20" s="1"/>
    </row>
    <row r="21" spans="1:6" x14ac:dyDescent="0.25">
      <c r="A21" s="5" t="s">
        <v>51</v>
      </c>
      <c r="B21" s="6">
        <v>4112736</v>
      </c>
      <c r="C21" s="13">
        <v>45112</v>
      </c>
      <c r="D21" s="18"/>
      <c r="E21" s="1"/>
      <c r="F21" s="1"/>
    </row>
    <row r="22" spans="1:6" x14ac:dyDescent="0.25">
      <c r="A22" s="5" t="s">
        <v>52</v>
      </c>
      <c r="B22" s="6">
        <f>430000+1064000</f>
        <v>1494000</v>
      </c>
      <c r="C22" s="13">
        <v>45210</v>
      </c>
      <c r="D22" s="18"/>
      <c r="E22" s="1"/>
      <c r="F22" s="1"/>
    </row>
    <row r="23" spans="1:6" x14ac:dyDescent="0.25">
      <c r="A23" s="5" t="s">
        <v>43</v>
      </c>
      <c r="B23" s="6">
        <f>560400+807200+113430+1588780</f>
        <v>3069810</v>
      </c>
      <c r="C23" s="13">
        <v>45263</v>
      </c>
      <c r="D23" s="18"/>
      <c r="E23" s="1"/>
      <c r="F23" s="1"/>
    </row>
    <row r="24" spans="1:6" x14ac:dyDescent="0.25">
      <c r="A24" s="5" t="s">
        <v>53</v>
      </c>
      <c r="B24" s="6">
        <f>12000000+144889000</f>
        <v>156889000</v>
      </c>
      <c r="C24" s="13">
        <v>45282</v>
      </c>
      <c r="D24" s="18"/>
      <c r="E24" s="1"/>
      <c r="F24" s="1"/>
    </row>
    <row r="25" spans="1:6" x14ac:dyDescent="0.25">
      <c r="A25" s="5" t="s">
        <v>54</v>
      </c>
      <c r="B25" s="6">
        <v>1374354</v>
      </c>
      <c r="C25" s="13">
        <v>45211</v>
      </c>
      <c r="D25" s="18"/>
      <c r="E25" s="1"/>
      <c r="F25" s="1"/>
    </row>
    <row r="26" spans="1:6" x14ac:dyDescent="0.25">
      <c r="A26" s="5" t="s">
        <v>55</v>
      </c>
      <c r="B26" s="6">
        <v>355550</v>
      </c>
      <c r="C26" s="13">
        <v>45232</v>
      </c>
      <c r="D26" s="18"/>
      <c r="E26" s="1"/>
      <c r="F26" s="1"/>
    </row>
    <row r="27" spans="1:6" s="19" customFormat="1" x14ac:dyDescent="0.25">
      <c r="A27" s="5" t="s">
        <v>65</v>
      </c>
      <c r="B27" s="6">
        <v>28565427</v>
      </c>
      <c r="C27" s="13">
        <v>45263</v>
      </c>
      <c r="D27" s="18"/>
      <c r="E27" s="20"/>
      <c r="F27" s="20"/>
    </row>
    <row r="28" spans="1:6" x14ac:dyDescent="0.25">
      <c r="A28" s="5" t="s">
        <v>56</v>
      </c>
      <c r="B28" s="6">
        <f>78095078+4703052</f>
        <v>82798130</v>
      </c>
      <c r="C28" s="13"/>
      <c r="D28" s="18"/>
      <c r="E28" s="1"/>
      <c r="F28" s="1"/>
    </row>
    <row r="29" spans="1:6" x14ac:dyDescent="0.25">
      <c r="A29" s="16" t="s">
        <v>9</v>
      </c>
      <c r="B29" s="7">
        <f>SUM(B30:B32)</f>
        <v>1159156204</v>
      </c>
      <c r="C29" s="6"/>
      <c r="D29" s="21">
        <v>1687379277</v>
      </c>
      <c r="E29" s="1"/>
      <c r="F29" s="1"/>
    </row>
    <row r="30" spans="1:6" x14ac:dyDescent="0.25">
      <c r="A30" s="5" t="s">
        <v>41</v>
      </c>
      <c r="B30" s="6">
        <v>1074632610</v>
      </c>
      <c r="C30" s="13">
        <v>45550</v>
      </c>
      <c r="D30" s="6"/>
      <c r="E30" s="1"/>
      <c r="F30" s="1"/>
    </row>
    <row r="31" spans="1:6" x14ac:dyDescent="0.25">
      <c r="A31" s="14" t="s">
        <v>42</v>
      </c>
      <c r="B31" s="15">
        <v>35874770</v>
      </c>
      <c r="C31" s="13">
        <v>45209</v>
      </c>
      <c r="D31" s="6"/>
      <c r="E31" s="1"/>
      <c r="F31" s="1"/>
    </row>
    <row r="32" spans="1:6" x14ac:dyDescent="0.25">
      <c r="A32" s="14" t="s">
        <v>57</v>
      </c>
      <c r="B32" s="15">
        <v>48648824</v>
      </c>
      <c r="C32" s="13">
        <v>45302</v>
      </c>
      <c r="D32" s="6"/>
      <c r="E32" s="1"/>
      <c r="F32" s="1"/>
    </row>
    <row r="33" spans="1:9" x14ac:dyDescent="0.25">
      <c r="A33" s="5" t="s">
        <v>7</v>
      </c>
      <c r="B33" s="6"/>
      <c r="C33" s="6"/>
      <c r="D33" s="6"/>
      <c r="E33" s="1"/>
      <c r="F33" s="1"/>
    </row>
    <row r="34" spans="1:9" ht="15.75" x14ac:dyDescent="0.25">
      <c r="A34" s="3" t="s">
        <v>8</v>
      </c>
      <c r="B34" s="7">
        <f>B13+B29</f>
        <v>1644677921</v>
      </c>
      <c r="C34" s="7"/>
      <c r="D34" s="7">
        <f>SUM(D6:D33)</f>
        <v>3136239709</v>
      </c>
      <c r="E34" s="1"/>
      <c r="F34" s="1"/>
    </row>
    <row r="35" spans="1:9" x14ac:dyDescent="0.25">
      <c r="A35" s="4"/>
      <c r="B35" s="6"/>
      <c r="C35" s="6"/>
      <c r="D35" s="6"/>
      <c r="E35" s="1"/>
      <c r="F35" s="1"/>
    </row>
    <row r="36" spans="1:9" ht="15.75" x14ac:dyDescent="0.25">
      <c r="A36" s="3" t="s">
        <v>10</v>
      </c>
      <c r="B36" s="6"/>
      <c r="C36" s="6"/>
      <c r="D36" s="6"/>
      <c r="E36" s="1"/>
      <c r="F36" s="1"/>
    </row>
    <row r="37" spans="1:9" x14ac:dyDescent="0.25">
      <c r="A37" s="4" t="s">
        <v>11</v>
      </c>
      <c r="B37" s="6"/>
      <c r="C37" s="6" t="s">
        <v>40</v>
      </c>
      <c r="D37" s="17">
        <v>3490736736</v>
      </c>
      <c r="E37" s="1"/>
      <c r="F37" s="1"/>
    </row>
    <row r="38" spans="1:9" x14ac:dyDescent="0.25">
      <c r="A38" s="10" t="s">
        <v>30</v>
      </c>
      <c r="B38" s="6">
        <f>77217081+10446439</f>
        <v>87663520</v>
      </c>
      <c r="C38" s="13">
        <v>45593</v>
      </c>
      <c r="D38" s="6"/>
      <c r="E38" s="1"/>
      <c r="F38" s="1"/>
      <c r="G38" s="12"/>
      <c r="I38" s="12"/>
    </row>
    <row r="39" spans="1:9" x14ac:dyDescent="0.25">
      <c r="A39" s="1" t="s">
        <v>31</v>
      </c>
      <c r="B39" s="6">
        <f>160698770+16964034</f>
        <v>177662804</v>
      </c>
      <c r="C39" s="13">
        <v>45763</v>
      </c>
      <c r="D39" s="6"/>
      <c r="E39" s="1"/>
      <c r="F39" s="1"/>
      <c r="G39" s="12"/>
      <c r="I39" s="12"/>
    </row>
    <row r="40" spans="1:9" x14ac:dyDescent="0.25">
      <c r="A40" s="10" t="s">
        <v>32</v>
      </c>
      <c r="B40" s="6">
        <f>450139407+186514785</f>
        <v>636654192</v>
      </c>
      <c r="C40" s="13">
        <v>46559</v>
      </c>
      <c r="D40" s="6"/>
      <c r="E40" s="1"/>
      <c r="F40" s="1"/>
      <c r="G40" s="12"/>
      <c r="I40" s="12"/>
    </row>
    <row r="41" spans="1:9" x14ac:dyDescent="0.25">
      <c r="A41" s="10" t="s">
        <v>33</v>
      </c>
      <c r="B41" s="6">
        <f>68237199+6157712</f>
        <v>74394911</v>
      </c>
      <c r="C41" s="13">
        <v>45846</v>
      </c>
      <c r="D41" s="6"/>
      <c r="E41" s="1"/>
      <c r="F41" s="1"/>
      <c r="G41" s="12"/>
      <c r="I41" s="12"/>
    </row>
    <row r="42" spans="1:9" x14ac:dyDescent="0.25">
      <c r="A42" s="10" t="s">
        <v>34</v>
      </c>
      <c r="B42" s="6">
        <f>374600294+152767073</f>
        <v>527367367</v>
      </c>
      <c r="C42" s="13">
        <v>46193</v>
      </c>
      <c r="D42" s="6"/>
      <c r="E42" s="1"/>
      <c r="F42" s="1"/>
      <c r="G42" s="12"/>
      <c r="I42" s="12"/>
    </row>
    <row r="43" spans="1:9" x14ac:dyDescent="0.25">
      <c r="A43" s="10" t="s">
        <v>35</v>
      </c>
      <c r="B43" s="6">
        <f>819246411+90199384</f>
        <v>909445795</v>
      </c>
      <c r="C43" s="13">
        <v>45209</v>
      </c>
      <c r="D43" s="6"/>
      <c r="E43" s="1"/>
      <c r="F43" s="1"/>
      <c r="G43" s="12"/>
    </row>
    <row r="44" spans="1:9" x14ac:dyDescent="0.25">
      <c r="A44" s="10" t="s">
        <v>36</v>
      </c>
      <c r="B44" s="6">
        <f>116489561+19182876</f>
        <v>135672437</v>
      </c>
      <c r="C44" s="13">
        <v>45547</v>
      </c>
      <c r="D44" s="6"/>
      <c r="E44" s="1"/>
      <c r="F44" s="1"/>
    </row>
    <row r="45" spans="1:9" x14ac:dyDescent="0.25">
      <c r="A45" s="10" t="s">
        <v>37</v>
      </c>
      <c r="B45" s="6">
        <f>6741887+81264</f>
        <v>6823151</v>
      </c>
      <c r="C45" s="13">
        <v>45069</v>
      </c>
      <c r="D45" s="6"/>
      <c r="E45" s="1"/>
      <c r="F45" s="1"/>
    </row>
    <row r="46" spans="1:9" x14ac:dyDescent="0.25">
      <c r="A46" s="10" t="s">
        <v>38</v>
      </c>
      <c r="B46" s="6">
        <f>178545493+27743863</f>
        <v>206289356</v>
      </c>
      <c r="C46" s="13">
        <v>45807</v>
      </c>
      <c r="D46" s="6"/>
      <c r="E46" s="1"/>
      <c r="F46" s="1"/>
      <c r="G46" s="12"/>
      <c r="I46" s="12"/>
    </row>
    <row r="47" spans="1:9" x14ac:dyDescent="0.25">
      <c r="A47" s="10" t="s">
        <v>39</v>
      </c>
      <c r="B47" s="6">
        <f>2906062459+57116933</f>
        <v>2963179392</v>
      </c>
      <c r="C47" s="13">
        <v>44921</v>
      </c>
      <c r="D47" s="6"/>
      <c r="E47" s="1"/>
      <c r="F47" s="1"/>
    </row>
    <row r="48" spans="1:9" x14ac:dyDescent="0.25">
      <c r="A48" s="10" t="s">
        <v>63</v>
      </c>
      <c r="B48" s="6">
        <v>7700</v>
      </c>
      <c r="C48" s="13"/>
      <c r="D48" s="6"/>
      <c r="E48" s="1"/>
      <c r="F48" s="1"/>
    </row>
    <row r="49" spans="1:6" x14ac:dyDescent="0.25">
      <c r="A49" s="10" t="s">
        <v>58</v>
      </c>
      <c r="B49" s="6">
        <v>301677</v>
      </c>
      <c r="C49" s="13"/>
      <c r="D49" s="6"/>
      <c r="E49" s="1"/>
      <c r="F49" s="1"/>
    </row>
    <row r="50" spans="1:6" x14ac:dyDescent="0.25">
      <c r="A50" s="10" t="s">
        <v>59</v>
      </c>
      <c r="B50" s="6">
        <v>325632967</v>
      </c>
      <c r="C50" s="13">
        <v>45239</v>
      </c>
      <c r="D50" s="6"/>
      <c r="E50" s="1"/>
      <c r="F50" s="1"/>
    </row>
    <row r="51" spans="1:6" x14ac:dyDescent="0.25">
      <c r="A51" s="10" t="s">
        <v>60</v>
      </c>
      <c r="B51" s="6">
        <v>3739741</v>
      </c>
      <c r="C51" s="13">
        <v>45239</v>
      </c>
      <c r="D51" s="6"/>
      <c r="E51" s="1"/>
      <c r="F51" s="1"/>
    </row>
    <row r="52" spans="1:6" ht="15.75" x14ac:dyDescent="0.25">
      <c r="A52" s="3" t="s">
        <v>12</v>
      </c>
      <c r="B52" s="7">
        <f>SUM(B38:B51)</f>
        <v>6054835010</v>
      </c>
      <c r="C52" s="7"/>
      <c r="D52" s="7">
        <f>SUM(D37:D38)</f>
        <v>3490736736</v>
      </c>
      <c r="E52" s="11"/>
      <c r="F52" s="1"/>
    </row>
    <row r="53" spans="1:6" x14ac:dyDescent="0.25">
      <c r="A53" s="4"/>
      <c r="B53" s="6"/>
      <c r="C53" s="6"/>
      <c r="D53" s="6"/>
      <c r="E53" s="1"/>
      <c r="F53" s="11"/>
    </row>
    <row r="54" spans="1:6" ht="15.75" x14ac:dyDescent="0.25">
      <c r="A54" s="3" t="s">
        <v>13</v>
      </c>
      <c r="B54" s="6"/>
      <c r="C54" s="6"/>
      <c r="D54" s="6"/>
      <c r="E54" s="1"/>
      <c r="F54" s="1"/>
    </row>
    <row r="55" spans="1:6" x14ac:dyDescent="0.25">
      <c r="A55" s="4" t="s">
        <v>14</v>
      </c>
      <c r="B55" s="6">
        <v>19219262</v>
      </c>
      <c r="C55" s="6"/>
      <c r="D55" s="17">
        <v>13743625</v>
      </c>
      <c r="E55" s="1"/>
      <c r="F55" s="1"/>
    </row>
    <row r="56" spans="1:6" x14ac:dyDescent="0.25">
      <c r="A56" s="8" t="s">
        <v>15</v>
      </c>
      <c r="B56" s="6">
        <v>0</v>
      </c>
      <c r="C56" s="6"/>
      <c r="D56" s="17">
        <v>37026186</v>
      </c>
      <c r="E56" s="1"/>
      <c r="F56" s="1"/>
    </row>
    <row r="57" spans="1:6" ht="15.75" x14ac:dyDescent="0.25">
      <c r="A57" s="3" t="s">
        <v>16</v>
      </c>
      <c r="B57" s="7">
        <f>SUM(B55:B56)</f>
        <v>19219262</v>
      </c>
      <c r="C57" s="7"/>
      <c r="D57" s="7">
        <f>SUM(D55:D56)</f>
        <v>50769811</v>
      </c>
      <c r="E57" s="1"/>
      <c r="F57" s="1"/>
    </row>
    <row r="58" spans="1:6" ht="15.75" x14ac:dyDescent="0.25">
      <c r="A58" s="3" t="s">
        <v>17</v>
      </c>
      <c r="B58" s="9">
        <f>B34+B52+B57+B9</f>
        <v>7914347320</v>
      </c>
      <c r="C58" s="9"/>
      <c r="D58" s="9">
        <f>D34+D52+D57</f>
        <v>6677746256</v>
      </c>
      <c r="E58" s="1"/>
      <c r="F58" s="1"/>
    </row>
    <row r="59" spans="1:6" x14ac:dyDescent="0.25">
      <c r="A59" s="4"/>
      <c r="B59" s="4"/>
      <c r="C59" s="4"/>
      <c r="D59" s="4"/>
      <c r="E59" s="1"/>
      <c r="F59" s="11"/>
    </row>
    <row r="60" spans="1:6" ht="15.75" x14ac:dyDescent="0.25">
      <c r="A60" s="3" t="s">
        <v>19</v>
      </c>
      <c r="B60" s="4"/>
      <c r="C60" s="4"/>
      <c r="D60" s="4"/>
      <c r="E60" s="1"/>
      <c r="F60" s="1"/>
    </row>
    <row r="61" spans="1:6" ht="15.75" x14ac:dyDescent="0.25">
      <c r="A61" s="3" t="s">
        <v>1</v>
      </c>
      <c r="B61" s="4"/>
      <c r="C61" s="4"/>
      <c r="D61" s="4"/>
      <c r="E61" s="1"/>
      <c r="F61" s="1"/>
    </row>
    <row r="62" spans="1:6" x14ac:dyDescent="0.25">
      <c r="A62" s="5" t="s">
        <v>2</v>
      </c>
      <c r="B62" s="4">
        <v>0</v>
      </c>
      <c r="C62" s="4"/>
      <c r="D62" s="4">
        <v>0</v>
      </c>
      <c r="E62" s="1"/>
      <c r="F62" s="1"/>
    </row>
    <row r="63" spans="1:6" x14ac:dyDescent="0.25">
      <c r="A63" s="5" t="s">
        <v>0</v>
      </c>
      <c r="B63" s="4">
        <v>0</v>
      </c>
      <c r="C63" s="4"/>
      <c r="D63" s="4">
        <v>0</v>
      </c>
      <c r="E63" s="1"/>
      <c r="F63" s="1"/>
    </row>
    <row r="64" spans="1:6" x14ac:dyDescent="0.25">
      <c r="A64" s="5"/>
      <c r="B64" s="4"/>
      <c r="C64" s="4"/>
      <c r="D64" s="4"/>
      <c r="E64" s="1"/>
      <c r="F64" s="1"/>
    </row>
    <row r="65" spans="1:6" x14ac:dyDescent="0.25">
      <c r="A65" s="5" t="s">
        <v>3</v>
      </c>
      <c r="B65" s="4">
        <v>0</v>
      </c>
      <c r="C65" s="4"/>
      <c r="D65" s="4">
        <v>0</v>
      </c>
      <c r="E65" s="1"/>
      <c r="F65" s="1"/>
    </row>
    <row r="66" spans="1:6" x14ac:dyDescent="0.25">
      <c r="A66" s="5"/>
      <c r="B66" s="4"/>
      <c r="C66" s="4"/>
      <c r="D66" s="4"/>
      <c r="E66" s="1"/>
      <c r="F66" s="1"/>
    </row>
    <row r="67" spans="1:6" x14ac:dyDescent="0.25">
      <c r="A67" s="5" t="s">
        <v>4</v>
      </c>
      <c r="B67" s="4">
        <v>0</v>
      </c>
      <c r="C67" s="4"/>
      <c r="D67" s="4">
        <v>0</v>
      </c>
      <c r="E67" s="1"/>
      <c r="F67" s="1"/>
    </row>
    <row r="68" spans="1:6" x14ac:dyDescent="0.25">
      <c r="A68" s="5" t="s">
        <v>5</v>
      </c>
      <c r="B68" s="4">
        <v>0</v>
      </c>
      <c r="C68" s="4"/>
      <c r="D68" s="4">
        <v>0</v>
      </c>
      <c r="E68" s="1"/>
      <c r="F68" s="1"/>
    </row>
    <row r="69" spans="1:6" x14ac:dyDescent="0.25">
      <c r="A69" s="5" t="s">
        <v>6</v>
      </c>
      <c r="B69" s="4"/>
      <c r="C69" s="4"/>
      <c r="D69" s="4"/>
      <c r="E69" s="1"/>
      <c r="F69" s="1"/>
    </row>
    <row r="70" spans="1:6" x14ac:dyDescent="0.25">
      <c r="A70" s="5" t="s">
        <v>9</v>
      </c>
      <c r="B70" s="4"/>
      <c r="C70" s="4"/>
      <c r="D70" s="4"/>
      <c r="E70" s="1"/>
      <c r="F70" s="1"/>
    </row>
    <row r="71" spans="1:6" x14ac:dyDescent="0.25">
      <c r="A71" s="5" t="s">
        <v>7</v>
      </c>
      <c r="B71" s="4"/>
      <c r="C71" s="4"/>
      <c r="D71" s="4"/>
      <c r="E71" s="1"/>
      <c r="F71" s="1"/>
    </row>
    <row r="72" spans="1:6" x14ac:dyDescent="0.25">
      <c r="A72" s="4"/>
      <c r="B72" s="4"/>
      <c r="C72" s="4"/>
      <c r="D72" s="4"/>
      <c r="E72" s="1"/>
      <c r="F72" s="1"/>
    </row>
    <row r="73" spans="1:6" ht="15.75" x14ac:dyDescent="0.25">
      <c r="A73" s="3" t="s">
        <v>20</v>
      </c>
      <c r="B73" s="4"/>
      <c r="C73" s="4"/>
      <c r="D73" s="4"/>
      <c r="E73" s="1"/>
      <c r="F73" s="1"/>
    </row>
    <row r="74" spans="1:6" x14ac:dyDescent="0.25">
      <c r="A74" s="4"/>
      <c r="B74" s="4"/>
      <c r="C74" s="4"/>
      <c r="D74" s="4"/>
      <c r="E74" s="1"/>
      <c r="F74" s="1"/>
    </row>
    <row r="75" spans="1:6" ht="15.75" x14ac:dyDescent="0.25">
      <c r="A75" s="3" t="s">
        <v>10</v>
      </c>
      <c r="B75" s="4"/>
      <c r="C75" s="4"/>
      <c r="D75" s="4"/>
      <c r="E75" s="1"/>
      <c r="F75" s="1"/>
    </row>
    <row r="76" spans="1:6" x14ac:dyDescent="0.25">
      <c r="A76" s="4" t="s">
        <v>25</v>
      </c>
      <c r="B76" s="6">
        <f>B84</f>
        <v>1900422283</v>
      </c>
      <c r="C76" s="6" t="s">
        <v>40</v>
      </c>
      <c r="D76" s="17">
        <v>1870069412</v>
      </c>
      <c r="E76" s="1"/>
      <c r="F76" s="1"/>
    </row>
    <row r="77" spans="1:6" x14ac:dyDescent="0.25">
      <c r="A77" s="10" t="s">
        <v>61</v>
      </c>
      <c r="B77" s="6">
        <v>1173000000</v>
      </c>
      <c r="C77" s="13">
        <v>47063</v>
      </c>
      <c r="D77" s="4"/>
      <c r="E77" s="1"/>
      <c r="F77" s="1"/>
    </row>
    <row r="78" spans="1:6" x14ac:dyDescent="0.25">
      <c r="A78" s="1" t="s">
        <v>62</v>
      </c>
      <c r="B78" s="6">
        <v>100000000</v>
      </c>
      <c r="C78" s="13">
        <v>47063</v>
      </c>
      <c r="D78" s="4"/>
      <c r="E78" s="1"/>
      <c r="F78" s="1"/>
    </row>
    <row r="79" spans="1:6" x14ac:dyDescent="0.25">
      <c r="A79" s="10" t="s">
        <v>59</v>
      </c>
      <c r="B79" s="6">
        <v>573405859</v>
      </c>
      <c r="C79" s="13">
        <v>47063</v>
      </c>
      <c r="D79" s="4"/>
      <c r="E79" s="1"/>
      <c r="F79" s="1"/>
    </row>
    <row r="80" spans="1:6" x14ac:dyDescent="0.25">
      <c r="A80" s="10" t="s">
        <v>60</v>
      </c>
      <c r="B80" s="6">
        <v>54016424</v>
      </c>
      <c r="C80" s="13">
        <v>47063</v>
      </c>
      <c r="D80" s="4"/>
      <c r="E80" s="1"/>
      <c r="F80" s="1"/>
    </row>
    <row r="81" spans="1:6" x14ac:dyDescent="0.25">
      <c r="A81" s="10"/>
      <c r="B81" s="6"/>
      <c r="C81" s="13"/>
      <c r="D81" s="4"/>
      <c r="E81" s="1"/>
      <c r="F81" s="1"/>
    </row>
    <row r="82" spans="1:6" x14ac:dyDescent="0.25">
      <c r="A82" s="10"/>
      <c r="B82" s="6"/>
      <c r="C82" s="13"/>
      <c r="D82" s="4"/>
      <c r="E82" s="1"/>
      <c r="F82" s="1"/>
    </row>
    <row r="83" spans="1:6" x14ac:dyDescent="0.25">
      <c r="A83" s="10"/>
      <c r="B83" s="6"/>
      <c r="C83" s="13"/>
      <c r="D83" s="4"/>
      <c r="E83" s="1"/>
      <c r="F83" s="1"/>
    </row>
    <row r="84" spans="1:6" ht="15.75" x14ac:dyDescent="0.25">
      <c r="A84" s="3" t="s">
        <v>12</v>
      </c>
      <c r="B84" s="9">
        <f>B77+B78+B79+B80+B81+B82+B83</f>
        <v>1900422283</v>
      </c>
      <c r="C84" s="9"/>
      <c r="D84" s="9"/>
      <c r="E84" s="11"/>
      <c r="F84" s="1"/>
    </row>
    <row r="85" spans="1:6" ht="15.75" x14ac:dyDescent="0.25">
      <c r="A85" s="3" t="s">
        <v>21</v>
      </c>
      <c r="B85" s="9">
        <f>B73+B84</f>
        <v>1900422283</v>
      </c>
      <c r="C85" s="9"/>
      <c r="D85" s="9">
        <f>D76</f>
        <v>1870069412</v>
      </c>
      <c r="E85" s="1"/>
      <c r="F85" s="1"/>
    </row>
    <row r="86" spans="1:6" ht="15.75" x14ac:dyDescent="0.25">
      <c r="A86" s="3" t="s">
        <v>22</v>
      </c>
      <c r="B86" s="9">
        <f>B58+B85</f>
        <v>9814769603</v>
      </c>
      <c r="C86" s="9"/>
      <c r="D86" s="9">
        <f>D58+D85</f>
        <v>8547815668</v>
      </c>
      <c r="E86" s="1"/>
      <c r="F86" s="1"/>
    </row>
    <row r="87" spans="1:6" x14ac:dyDescent="0.25">
      <c r="A87" s="25" t="s">
        <v>29</v>
      </c>
      <c r="B87" s="25"/>
      <c r="C87" s="25"/>
      <c r="D87" s="25"/>
      <c r="E87" s="1"/>
      <c r="F87" s="1"/>
    </row>
    <row r="88" spans="1:6" x14ac:dyDescent="0.25">
      <c r="A88" s="26"/>
      <c r="B88" s="26"/>
      <c r="C88" s="26"/>
      <c r="D88" s="26"/>
      <c r="E88" s="1"/>
      <c r="F88" s="1"/>
    </row>
    <row r="89" spans="1:6" x14ac:dyDescent="0.25">
      <c r="A89" s="26"/>
      <c r="B89" s="26"/>
      <c r="C89" s="26"/>
      <c r="D89" s="26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23" t="s">
        <v>26</v>
      </c>
      <c r="C94" s="23"/>
      <c r="D94" s="23"/>
      <c r="E94" s="1"/>
      <c r="F94" s="1"/>
    </row>
    <row r="95" spans="1:6" x14ac:dyDescent="0.25">
      <c r="A95" s="1"/>
      <c r="B95" s="24" t="s">
        <v>27</v>
      </c>
      <c r="C95" s="24"/>
      <c r="D95" s="24"/>
      <c r="E95" s="1"/>
      <c r="F95" s="1"/>
    </row>
    <row r="96" spans="1:6" x14ac:dyDescent="0.25">
      <c r="A96" s="1"/>
      <c r="B96" s="24" t="s">
        <v>28</v>
      </c>
      <c r="C96" s="24"/>
      <c r="D96" s="24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</sheetData>
  <mergeCells count="5">
    <mergeCell ref="A1:D1"/>
    <mergeCell ref="B94:D94"/>
    <mergeCell ref="B95:D95"/>
    <mergeCell ref="B96:D96"/>
    <mergeCell ref="A87:D89"/>
  </mergeCells>
  <pageMargins left="0.7" right="0.7" top="0.75" bottom="0.75" header="0.3" footer="0.3"/>
  <pageSetup paperSize="9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37BUnW/9Qvbpg4NGmwQ95eFzZG0=</DigestValue>
    </Reference>
    <Reference URI="#idOfficeObject" Type="http://www.w3.org/2000/09/xmldsig#Object">
      <DigestMethod Algorithm="http://www.w3.org/2000/09/xmldsig#sha1"/>
      <DigestValue>NrDv8Lhodw4+F6zDpgRvzhogfNM=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9UXYN6fKc4qOkvthrI/AeIvLYhY=</DigestValue>
    </Reference>
    <Reference URI="#idValidSigLnImg" Type="http://www.w3.org/2000/09/xmldsig#Object">
      <DigestMethod Algorithm="http://www.w3.org/2000/09/xmldsig#sha1"/>
      <DigestValue>V0ZEgdCtBBjSn1FlpwH+r+dYr18=</DigestValue>
    </Reference>
    <Reference URI="#idInvalidSigLnImg" Type="http://www.w3.org/2000/09/xmldsig#Object">
      <DigestMethod Algorithm="http://www.w3.org/2000/09/xmldsig#sha1"/>
      <DigestValue>M7c2aFMRBpTXBE9dJJDrSuf3m6E=</DigestValue>
    </Reference>
  </SignedInfo>
  <SignatureValue>vfYLfao9xQ32yvuDvkRMPrqKQ4g3qWvOS7X8E1baODohptpzc8Z60wfxpuFSpY52dl0ldbd60RCx
oguhjXy1IGbW5bbxAzfiCx6Krg/nqw+j/9ORPEJYofYQqy8GYf+Wt86FmnDf9YZBRGt8BzHi/Vj0
SYvLOBDZCcTQGT+1ixDCug2pjG77k9C/acJtj5aPwDbm2ZV/anzjWjCn+qoXiCQMWF1i40CmFwEr
d3VXGheCQmOQyS+iJE2huaXlgV9IQvPs78UavhXC7l0E0yVn0myKiBJAb/a2nqbf9E+Bed8tn6SP
j+oo/Qe91PWiyWeMpndwgS6YR9NofThq5MVtXA==</SignatureValue>
  <KeyInfo>
    <X509Data>
      <X509Certificate>MIIIdzCCBl+gAwIBAgIIQziMDfwMB+IwDQYJKoZIhvcNAQELBQAwWjEaMBgGA1UEAwwRQ0EtRE9D
VU1FTlRBIFMuQS4xFjAUBgNVBAUTDVJVQzgwMDUwMTcyLTExFzAVBgNVBAoMDkRPQ1VNRU5UQSBT
LkEuMQswCQYDVQQGEwJQWTAeFw0yMzA0MjcxNDQwMDBaFw0yNTA0MjYxNDQwMDBaMIGtMR0wGwYD
VQQDDBRST05BTEQgQlJBVU4gRlJJRVNFTjESMBAGA1UEBRMJQ0kxMTczNTE1MQ8wDQYDVQQqDAZS
T05BTEQxFjAUBgNVBAQMDUJSQVVOIEZSSUVTRU4xCzAJBgNVBAsMAkYyMTUwMwYDVQQKDCxDRVJU
SUZJQ0FETyBDVUFMSUZJQ0FETyBERSBGSVJNQSBFTEVDVFJPTklDQTELMAkGA1UEBhMCUFkwggEi
MA0GCSqGSIb3DQEBAQUAA4IBDwAwggEKAoIBAQD9IbRhFw07gEgJbsO8hQMY1WBmS/CUCExeT2mk
USNc3DR2KhTpcbAaLariF9M5Xai7iWsbzFPGSIWGgelQ55DzUEY17X0v5wU7Trimlz4xvxNFSxIW
16DTj8QHpKtk6xgBdtEjIXfMzmzE1xPgItS+pYzZlAO+XEC2IvK1WldjPL1mHGkpAimRJx9/gXxy
/fCZheH3GeTzmT25hvsdZOH54reh4ZKO7y/cSNmK5GFGa6j9AbqGXSVuDSjyuxV2VOKDa2LIW4NA
Nzd2XoBPbJWZZtBT0VUZpmEv0LxitGbiBvSpuHg7xJnDagPp2vyMTceIdLtee1oI1qDOOPUAzJDx
AgMBAAGjggPrMIID5zAMBgNVHRMBAf8EAjAAMB8GA1UdIwQYMBaAFKE9hSvN2CyWHzkCDJ9TO1jY
lQt7MIGUBggrBgEFBQcBAQSBhzCBhDBVBggrBgEFBQcwAoZJaHR0cHM6Ly93d3cuZGlnaXRvLmNv
bS5weS91cGxvYWRzL2NlcnRpZmljYWRvLWRvY3VtZW50YS1zYS0xNTM1MTE3NzcxLmNydDArBggr
BgEFBQcwAYYfaHR0cHM6Ly93d3cuZGlnaXRvLmNvbS5weS9vY3NwLzBOBgNVHREERzBFgRdrYXJl
bnJpdmFzN0Bob3RtYWlsLmNvbaQqMCgxJjAkBgNVBA0MHUZJUk1BIEVMRUNUUk9OSUNBIENVQUxJ
RklDQURBMIIB9QYDVR0gBIIB7DCCAegwggHkBg0rBgEEAYL5OwEBAQoBMIIB0TAvBggrBgEFBQcC
ARYjaHR0cHM6Ly93d3cuZGlnaXRvLmNvbS5weS9kZXNjYXJnYXMwggGcBggrBgEFBQcCAjCCAY4e
ggGKAEMAZQByAHQAaQBmAGkAYwBhAGQAbwAgAGMAdQBhAGwAaQBmAGkAYwBhAGQAbwAgAGQAZQAg
AGYAaQByAG0AYQAgAGUAbABlAGMAdAByAPMAbgBpAGMAYQAgAHQAaQBwAG8AIABGADIAIAAoAGMA
bABhAHYAZQBzACAAZQBuACAAZABpAHMAcABvAHMAaQB0AGkAdgBvACAAYwB1AGEAbABpAGYAaQBj
AGEAZABvACkALAAgAHMAdQBqAGUAdABhACAAYQAgAGwAYQBzACAAYwBvAG4AZABpAGMAaQBvAG4A
ZQBzACAAZABlACAAdQBzAG8AIABlAHgAcAB1AGUAcwB0AGEAcwAgAGUAbgAgAGwAYQAgAEQAZQBj
AGwAYQByAGEAYwBpAPMAbgAgAGQAZQAgAFAAcgDhAGMAdABpAGMAYQBzACAAZABlACAAQwBlAHIA
dABpAGYAaQBjAGEAYwBpAPMAbgAgAGQAZQAgAEQATwBDAFUATQBFAE4AVABBACAAUwAuAEEALjAq
BgNVHSUBAf8EIDAeBggrBgEFBQcDAgYIKwYBBQUHAwQGCCsGAQUFBwMBMHsGA1UdHwR0MHIwNKAy
oDCGLmh0dHBzOi8vd3d3LmRpZ2l0by5jb20ucHkvY3JsL2RvY3VtZW50YV9jYS5jcmwwOqA4oDaG
NGh0dHBzOi8vd3d3LmRvY3VtZW50YS5jb20ucHkvZGlnaXRvL2RvY3VtZW50YV9jYS5jcmwwHQYD
VR0OBBYEFGY8Z7UVcJYW7lTPRj43+Pwnu7LPMA4GA1UdDwEB/wQEAwIF4DANBgkqhkiG9w0BAQsF
AAOCAgEALrm9rt087ueUCuNikiqlLsR5RYhqjlkxLINjul7KEAIvK1MJQQOASTZrwnnPPcPt9JxJ
MDWX5CEbnI//ZPgpluGb+ntymr9VfqsBe5gnreFz/lsk7j9CBIGmUZgHE60uKYsgQJwH+CCsdbO9
7FCXq/ODERuVH4O2mljwQajyQzQ2WDfzvCgSO3xkSLgH/SDr2nhgP5UbCzNjAKE7Z5d0x+l7G6Xz
M2+93HAzp93BM4XxxLkeJ6HiIvmgkAg6n/76VuTYFQa58Bbn3S7Mm6IE9HLuGhcU9Nw/PK0Q2Rzy
20ZXqxwN83VGOXTH3w4T33Pr/7A+L4toENP9l336mACuwH3xRGs67bQsbUVWOnb7Qq09MfPqAEOL
TFsIUhdx+yv9wqTnGuvwb+IKOj73W5EdVhLHkFMw3py6rVjMNcE4Q4u+kRe+yEybyUmYUZRo4xVW
ZnE3ANivPJsqIGj5EuzpIaIhguRXk1EDhGVykAVQfq2FATuP2BgNlp+X8/M2IfjppsGQPx8TwIi6
yFK7bzoc7BNtReXw1Cla+ihVN3gyGkWXuIBN9xxd/vcTm+qDUynO9hbXpD9Dfsa3MXQZyB+awBuz
AJDHgvzyxf1ylXqjvURQGQdc/TdWBGsX2maD9SlP8hTH7AE0F3a5r/M9zqEu3VdRGkuZqrtQbA3Y
d15pQho=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vMm9PUn7zi9qfuQCWpt4sgnSut4=</DigestValue>
      </Reference>
      <Reference URI="/xl/drawings/vmlDrawing1.vml?ContentType=application/vnd.openxmlformats-officedocument.vmlDrawing">
        <DigestMethod Algorithm="http://www.w3.org/2000/09/xmldsig#sha1"/>
        <DigestValue>EGVteBMPev6CVd8ySYo1PyImchs=</DigestValue>
      </Reference>
      <Reference URI="/xl/media/image1.emf?ContentType=image/x-emf">
        <DigestMethod Algorithm="http://www.w3.org/2000/09/xmldsig#sha1"/>
        <DigestValue>tlgyu7sqjtcy7wpN2yr880JH/lQ=</DigestValue>
      </Reference>
      <Reference URI="/xl/calcChain.xml?ContentType=application/vnd.openxmlformats-officedocument.spreadsheetml.calcChain+xml">
        <DigestMethod Algorithm="http://www.w3.org/2000/09/xmldsig#sha1"/>
        <DigestValue>ZTfi9iNh4cak5lCAfWfB7z7yz/8=</DigestValue>
      </Reference>
      <Reference URI="/xl/styles.xml?ContentType=application/vnd.openxmlformats-officedocument.spreadsheetml.styles+xml">
        <DigestMethod Algorithm="http://www.w3.org/2000/09/xmldsig#sha1"/>
        <DigestValue>uzYI4E9OPpQVRZKkboVYmCDZaJM=</DigestValue>
      </Reference>
      <Reference URI="/xl/worksheets/sheet1.xml?ContentType=application/vnd.openxmlformats-officedocument.spreadsheetml.worksheet+xml">
        <DigestMethod Algorithm="http://www.w3.org/2000/09/xmldsig#sha1"/>
        <DigestValue>hQTgsaJm/ty8DqVI9dQDplR9/G8=</DigestValue>
      </Reference>
      <Reference URI="/xl/sharedStrings.xml?ContentType=application/vnd.openxmlformats-officedocument.spreadsheetml.sharedStrings+xml">
        <DigestMethod Algorithm="http://www.w3.org/2000/09/xmldsig#sha1"/>
        <DigestValue>2XSV4inKZvtZxeqtVwEpDmPGVmI=</DigestValue>
      </Reference>
      <Reference URI="/xl/theme/theme1.xml?ContentType=application/vnd.openxmlformats-officedocument.theme+xml">
        <DigestMethod Algorithm="http://www.w3.org/2000/09/xmldsig#sha1"/>
        <DigestValue>4E7Itxqed9rXRAWRSh3oyAH3zu8=</DigestValue>
      </Reference>
      <Reference URI="/xl/workbook.xml?ContentType=application/vnd.openxmlformats-officedocument.spreadsheetml.sheet.main+xml">
        <DigestMethod Algorithm="http://www.w3.org/2000/09/xmldsig#sha1"/>
        <DigestValue>Vil2BNBcgcgGoVKuZXwaAX0BXug=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2023-11-15T17:50:27Z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{9826400C-52AD-4988-A669-0700CA2EE1E1}</SetupID>
          <SignatureText>RONALD BRAUN</SignatureText>
          <SignatureImage/>
          <SignatureComments/>
          <WindowsVersion>6.1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2023-11-15T17:50:27Z</xd:SigningTime>
          <xd:SigningCertificate>
            <xd:Cert>
              <xd:CertDigest>
                <DigestMethod Algorithm="http://www.w3.org/2000/09/xmldsig#sha1"/>
                <DigestValue>UV4zutI1BknQlaQtXiICAYBzKrI=</DigestValue>
              </xd:CertDigest>
              <xd:IssuerSerial>
                <X509IssuerName>C=PY, O=DOCUMENTA S.A., SERIALNUMBER=RUC80050172-1, CN=CA-DOCUMENTA S.A.</X509IssuerName>
                <X509SerialNumber>4843775390928078818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P8AAAB/AAAAAAAAAAAAAABKIwAApREAACBFTUYAAAEAWBsAAKoAAAAG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P//AAAAAAAAAADAwDEAkG+EWgDxHgAXAAAEAQAAAAAEAAA8wTEArm+EWrs+fhxKwjEAAAQAAAECAAAAAAAAlMAxANTPMQDUzzEA8MAxAECRsHUkrqx1/62sdfDAMQBkAQAAAAAAAAAAAADZbnZ12W52dVgpHgAACAAAAAIAAAAAAAAYwTEALad2dQAAAAAAAAAASsIxAAcAAAA8wjEABwAAAAAAAAAAAAAAPMIxAFDBMQCipnZ1AAAAAAACAAAAADEABwAAADzCMQAHAAAAcFl6dQAAAAAAAAAAPMIxAAcAAADQoVEBfMExAOGldnUAAAAAAAIAADzCMQAHAAAAZHYACAAAAAAlAAAADAAAAAEAAAAYAAAADAAAAAAAAAISAAAADAAAAAEAAAAeAAAAGAAAAL0AAAAEAAAA9wAAABEAAAAlAAAADAAAAAEAAABUAAAAiAAAAL4AAAAEAAAA9QAAABAAAAABAAAAWyQNQlUlDUK+AAAABAAAAAoAAABMAAAAAAAAAAAAAAAAAAAA//////////9gAAAAMQA1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ZAAQAAADwFhIAgBYSALwyHgDEwzEAHo6DWvAWEgAAHxkA5l2DWgAAAACAFhIAvDIeAMBPIAHmXYNaAAAAAIAVEgDQoVEBAFJlA+jDMQB+V4NaSFdSAPwBAAAkxDEAQleDWvwBAAAAAAAA2W52ddludnX8AQAAAAgAAAACAAAAAAAAPMQxAC2ndnUAAAAAAAAAAG7FMQAHAAAAYMUxAAcAAAAAAAAAAAAAAGDFMQB0xDEAoqZ2dQAAAAAAAgAAAAAxAAcAAABgxTEABwAAAHBZenUAAAAAAAAAAGDFMQAHAAAA0KFRAaDEMQDhpXZ1AAAAAAACAABgxTE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ZaHOIxAFT0i1oYZp1aAQAAAFQbmlooPaRaAFAqBBhmnVoBAAAAVBuaWmwbmloAv1QBAL9UAWTiMQCAoIZa7DadWgEAAABUG5pacOIxAECRsHUkrqx1/62sdXDiMQBkAQAAAAAAAAAAAADZbnZ12W52dQgqHgAACAAAAAIAAAAAAACY4jEALad2dQAAAAAAAAAAyOMxAAYAAAC84zEABgAAAAAAAAAAAAAAvOMxANDiMQCipnZ1AAAAAAACAAAAADEABgAAALzjMQAGAAAAcFl6dQAAAAAAAAAAvOMxAAYAAADQoVEB/OIxAOGldnUAAAAAAAIAALzjMQAGAAAAZHYACAAAAAAlAAAADAAAAAMAAAAYAAAADAAAAAAAAAISAAAADAAAAAEAAAAWAAAADAAAAAgAAABUAAAAVAAAAAoAAAAnAAAAHgAAAEoAAAABAAAAWyQNQlUlDUIKAAAASwAAAAEAAABMAAAABAAAAAkAAAAnAAAAIAAAAEsAAABQAAAAWAAx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iAAAARwAAACkAAAA1AAAAegAAABMAAAAhAPAAAAAAAAAAAAAAAIA/AAAAAAAAAAAAAIA/AAAAAAAAAAAAAAAAAAAAAAAAAAAAAAAAAAAAAAAAAAAlAAAADAAAAAAAAIAoAAAADAAAAAQAAABSAAAAcAEAAAQAAADw////AAAAAAAAAAAAAAAAkAEAAAAAAAEAAAAAdABhAGgAbwBtAGEAAAAAAAAAAAAAAAAAAAAAAAAAAAAAAAAAAAAAAAAAAAAAAAAAAAAAAAAAAAAAAAAAAAAAAAAAMQCUg4xaAAAAABcAAAC07aVapIOMWoQOChCUsGIDALBuAkBLdgMAAAAAAAAAAAAAAAAgAAAAvAIAAAAAAAABAgIiUwB5AHMAdADQ4TEAQJGwdSSurHX/rax10OExAGQBAAAAAAAAAAAAANludnXZbnZ1uCoeAAAIAAAAAgAAAAAAAPjhMQAtp3Z1AAAAAAAAAAAq4zEABwAAABzjMQAHAAAAAAAAAAAAAAAc4zEAMOIxAKKmdnUAAAAAAAIAAAAAMQAHAAAAHOMxAAcAAABwWXp1AAAAAAAAAAAc4zEABwAAANChUQFc4jEA4aV2dQAAAAAAAgAAHOMxAAcAAABkdgAIAAAAACUAAAAMAAAABAAAABgAAAAMAAAAAAAAAhIAAAAMAAAAAQAAAB4AAAAYAAAAKQAAADUAAACjAAAASAAAACUAAAAMAAAABAAAAFQAAACUAAAAKgAAADUAAAChAAAARwAAAAEAAABbJA1CVSUNQioAAAA1AAAADAAAAEwAAAAAAAAAAAAAAAAAAAD//////////2QAAABSAE8ATgBBAEwARAAgAEIAUgBBAFUATgAKAAAADAAAAAsAAAALAAAACAAAAAsAAAAFAAAACQAAAAoAAAALAAAACwAAAAs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lAAAAAoAAABQAAAAVwAAAFwAAAABAAAAWyQNQlUlDUIKAAAAUAAAAAwAAABMAAAAAAAAAAAAAAAAAAAA//////////9kAAAAUgBPAE4AQQBMAEQAIABCAFIAQQBVAE4ABwAAAAgAAAAHAAAABwAAAAUAAAAHAAAAAwAAAAYAAAAHAAAABwAAAAc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iAAAAAoAAABgAAAARgAAAGwAAAABAAAAWyQNQlUlDUIKAAAAYAAAAAoAAABMAAAAAAAAAAAAAAAAAAAA//////////9gAAAAUABSAEUAUwBJAEQARQBOAFQARQAGAAAABwAAAAYAAAAGAAAABAAAAAcAAAAGAAAABwAAAAYAAAAGAAAASwAAAEAAAAAwAAAABQAAACAAAAABAAAAAQAAABAAAAAAAAAAAAAAAAABAACAAAAAAAAAAAAAAAAAAQAAgAAAACUAAAAMAAAAAgAAACcAAAAYAAAABQAAAAAAAAD///8AAAAAACUAAAAMAAAABQAAAEwAAABkAAAACQAAAHAAAADFAAAAfAAAAAkAAABwAAAAvQAAAA0AAAAhAPAAAAAAAAAAAAAAAIA/AAAAAAAAAAAAAIA/AAAAAAAAAAAAAAAAAAAAAAAAAAAAAAAAAAAAAAAAAAAlAAAADAAAAAAAAIAoAAAADAAAAAUAAAAlAAAADAAAAAEAAAAYAAAADAAAAAAAAAISAAAADAAAAAEAAAAWAAAADAAAAAAAAABUAAAAFAEAAAoAAABwAAAAxAAAAHwAAAABAAAAWyQNQlUlDUIKAAAAcAAAACEAAABMAAAABAAAAAkAAABwAAAAxgAAAH0AAACQAAAARgBpAHIAbQBhAGQAbwAgAHAAbwByADoAIABSAE8ATgBBAEwARAAgAEIAUgBBAFUATgAgAEYAUgBJAEUAUwBFAE4AuBEGAAAAAgAAAAQAAAAIAAAABgAAAAYAAAAGAAAAAwAAAAYAAAAGAAAABAAAAAQAAAADAAAABwAAAAgAAAAHAAAABwAAAAUAAAAHAAAAAwAAAAYAAAAHAAAABwAAAAcAAAAHAAAAAwAAAAYAAAAHAAAABAAAAAYAAAAGAAAABgAAAAcAAAAWAAAADAAAAAAAAAAlAAAADAAAAAIAAAAOAAAAFAAAAAAAAAAQAAAAFAAAAA==</Object>
  <Object Id="idInvalidSigLnImg">AQAAAGwAAAAAAAAAAAAAAP8AAAB/AAAAAAAAAAAAAABKIwAApREAACBFTUYAAAEA9B4AALAAAAAG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ImAHCYsHSaspCowIKhsoKhspCowGaMpGCIoImiuW2LnZCowGuIm1BwgAECAnMA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D//wAAAAAAAAAAwMAxAJBvhFoA8R4AFwAABAEAAAAABAAAPMExAK5vhFq7Pn4cSsIxAAAEAAABAgAAAAAAAJTAMQDUzzEA1M8xAPDAMQBAkbB1JK6sdf+trHXwwDEAZAEAAAAAAAAAAAAA2W52ddludnVYKR4AAAgAAAACAAAAAAAAGMExAC2ndnUAAAAAAAAAAErCMQAHAAAAPMIxAAcAAAAAAAAAAAAAADzCMQBQwTEAoqZ2dQAAAAAAAgAAAAAxAAcAAAA8wjEABwAAAHBZenUAAAAAAAAAADzCMQAHAAAA0KFRAXzBMQDhpXZ1AAAAAAACAAA8wjEABwAAAGR2AAgAAAAAJQAAAAwAAAABAAAAGAAAAAwAAAD/AAACEgAAAAwAAAABAAAAHgAAABgAAAAiAAAABAAAAGwAAAARAAAAJQAAAAwAAAABAAAAVAAAAKgAAAAjAAAABAAAAGoAAAAQAAAAAQAAAFskDUJVJQ1CIwAAAAQAAAAPAAAATAAAAAAAAAAAAAAAAAAAAP//////////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ZAAQAAADwFhIAgBYSALwyHgDEwzEAHo6DWvAWEgAAHxkA5l2DWgAAAACAFhIAvDIeAMBPIAHmXYNaAAAAAIAVEgDQoVEBAFJlA+jDMQB+V4NaSFdSAPwBAAAkxDEAQleDWvwBAAAAAAAA2W52ddludnX8AQAAAAgAAAACAAAAAAAAPMQxAC2ndnUAAAAAAAAAAG7FMQAHAAAAYMUxAAcAAAAAAAAAAAAAAGDFMQB0xDEAoqZ2dQAAAAAAAgAAAAAxAAcAAABgxTEABwAAAHBZenUAAAAAAAAAAGDFMQAHAAAA0KFRAaDEMQDhpXZ1AAAAAAACAABgxTE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ZaHOIxAFT0i1oYZp1aAQAAAFQbmlooPaRaAFAqBBhmnVoBAAAAVBuaWmwbmloAv1QBAL9UAWTiMQCAoIZa7DadWgEAAABUG5pacOIxAECRsHUkrqx1/62sdXDiMQBkAQAAAAAAAAAAAADZbnZ12W52dQgqHgAACAAAAAIAAAAAAACY4jEALad2dQAAAAAAAAAAyOMxAAYAAAC84zEABgAAAAAAAAAAAAAAvOMxANDiMQCipnZ1AAAAAAACAAAAADEABgAAALzjMQAGAAAAcFl6dQAAAAAAAAAAvOMxAAYAAADQoVEB/OIxAOGldnUAAAAAAAIAALzjMQA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iAAAARwAAACkAAAA1AAAAegAAABMAAAAhAPAAAAAAAAAAAAAAAIA/AAAAAAAAAAAAAIA/AAAAAAAAAAAAAAAAAAAAAAAAAAAAAAAAAAAAAAAAAAAlAAAADAAAAAAAAIAoAAAADAAAAAQAAABSAAAAcAEAAAQAAADw////AAAAAAAAAAAAAAAAkAEAAAAAAAEAAAAAdABhAGgAbwBtAGEAAAAAAAAAAAAAAAAAAAAAAAAAAAAAAAAAAAAAAAAAAAAAAAAAAAAAAAAAAAAAAAAAAAAAAAAAMQCUg4xaAAAAABcAAAC07aVapIOMWoQOChCUsGIDALBuAkBLdgMAAAAAAAAAAAAAAAAgAAAAvAIAAAAAAAABAgIiUwB5AHMAdADQ4TEAQJGwdSSurHX/rax10OExAGQBAAAAAAAAAAAAANludnXZbnZ1uCoeAAAIAAAAAgAAAAAAAPjhMQAtp3Z1AAAAAAAAAAAq4zEABwAAABzjMQAHAAAAAAAAAAAAAAAc4zEAMOIxAKKmdnUAAAAAAAIAAAAAMQAHAAAAHOMxAAcAAABwWXp1AAAAAAAAAAAc4zEABwAAANChUQFc4jEA4aV2dQAAAAAAAgAAHOMxAAcAAABkdgAIAAAAACUAAAAMAAAABAAAABgAAAAMAAAAAAAAAhIAAAAMAAAAAQAAAB4AAAAYAAAAKQAAADUAAACjAAAASAAAACUAAAAMAAAABAAAAFQAAACUAAAAKgAAADUAAAChAAAARwAAAAEAAABbJA1CVSUNQioAAAA1AAAADAAAAEwAAAAAAAAAAAAAAAAAAAD//////////2QAAABSAE8ATgBBAEwARAAgAEIAUgBBAFUATgAKAAAADAAAAAsAAAALAAAACAAAAAsAAAAFAAAACQAAAAoAAAALAAAACwAAAAs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lAAAAAoAAABQAAAAVwAAAFwAAAABAAAAWyQNQlUlDUIKAAAAUAAAAAwAAABMAAAAAAAAAAAAAAAAAAAA//////////9kAAAAUgBPAE4AQQBMAEQAIABCAFIAQQBVAE4ABwAAAAgAAAAHAAAABwAAAAUAAAAHAAAAAwAAAAYAAAAHAAAABwAAAAc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iAAAAAoAAABgAAAARgAAAGwAAAABAAAAWyQNQlUlDUIKAAAAYAAAAAoAAABMAAAAAAAAAAAAAAAAAAAA//////////9gAAAAUABSAEUAUwBJAEQARQBOAFQARQAGAAAABwAAAAYAAAAGAAAABAAAAAcAAAAGAAAABwAAAAYAAAAGAAAASwAAAEAAAAAwAAAABQAAACAAAAABAAAAAQAAABAAAAAAAAAAAAAAAAABAACAAAAAAAAAAAAAAAAAAQAAgAAAACUAAAAMAAAAAgAAACcAAAAYAAAABQAAAAAAAAD///8AAAAAACUAAAAMAAAABQAAAEwAAABkAAAACQAAAHAAAADFAAAAfAAAAAkAAABwAAAAvQAAAA0AAAAhAPAAAAAAAAAAAAAAAIA/AAAAAAAAAAAAAIA/AAAAAAAAAAAAAAAAAAAAAAAAAAAAAAAAAAAAAAAAAAAlAAAADAAAAAAAAIAoAAAADAAAAAUAAAAlAAAADAAAAAEAAAAYAAAADAAAAAAAAAISAAAADAAAAAEAAAAWAAAADAAAAAAAAABUAAAAFAEAAAoAAABwAAAAxAAAAHwAAAABAAAAWyQNQlUlDUIKAAAAcAAAACEAAABMAAAABAAAAAkAAABwAAAAxgAAAH0AAACQAAAARgBpAHIAbQBhAGQAbwAgAHAAbwByADoAIABSAE8ATgBBAEwARAAgAEIAUgBBAFUATgAgAEYAUgBJAEUAUwBFAE4A2yAGAAAAAgAAAAQAAAAIAAAABgAAAAYAAAAGAAAAAwAAAAYAAAAGAAAABAAAAAQAAAADAAAABwAAAAgAAAAHAAAABwAAAAUAAAAHAAAAAwAAAAYAAAAHAAAABwAAAAcAAAAHAAAAAwAAAAYAAAAHAAAABAAAAAYAAAAGAAAABg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TOpX4BWrRTMOTl1PStfERC9l/c6JfjVoCAfzrVGzsag=</DigestValue>
    </Reference>
    <Reference Type="http://www.w3.org/2000/09/xmldsig#Object" URI="#idOfficeObject">
      <DigestMethod Algorithm="http://www.w3.org/2001/04/xmlenc#sha256"/>
      <DigestValue>hLlE9ilaYASjz+v5oKQ1s5/jMdMPZGRPumbaaaYst+8=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2fA/zmWREDmIT0efLM461NGK4BRHnISZJpsI1Iw0I4o=</DigestValue>
    </Reference>
  </SignedInfo>
  <SignatureValue>t0qKJJZax0kFHoh2b7PdNnKgKv4NDkmkQcIK62tJDoAlK0z/bjLVX9SzgsWmPev+TWU4R4Lv4c2F
4WLpHOFmqsU0JYvVWsyzGBMKIYPJqpAAqH1sI7Ce3lPjHVGlaRf26cwAi4IF2nrpgAJqfbRU7IG3
JwJhPaLXrgAqqgQIH+B52d3qR0AxAcJNWHklWdm6CFFSBT2DbsYit5/aIBFsDc4O90YFh1aovMO/
8KS0E+v9bXnAQrt/YiyWKXmrNgw/QxShuLCvuhk+yV5fU04sp7PJYLtLsR5QNrEHl2gaGpeYOo6J
ILNFhM08yjXhSYgriP90E1vwPeKnI1493oXrJA==</SignatureValue>
  <KeyInfo>
    <X509Data>
      <X509Certificate>MIIIjjCCBnagAwIBAgIQGRLim+dC4OxkZSvOzeNDnzANBgkqhkiG9w0BAQsFADCBgTEWMBQGA1UEBRMNUlVDODAwODAwOTktMDERMA8GA1UEAxMIVklUIFMuQS4xODA2BgNVBAsML1ByZXN0YWRvciBDdWFsaWZpY2FkbyBkZSBTZXJ2aWNpb3MgZGUgQ29uZmlhbnphMQ0wCwYDVQQKDARJQ1BQMQswCQYDVQQGEwJQWTAeFw0yMzA1MTcxOTMyMzBaFw0yNTA1MTcxOTMyMzBaMIGyMQ8wDQYDVQQqDAZST05BTEQxGTAXBgNVBAQMEETDnFJLU0VOIEZFREVSQVUxETAPBgNVBAUTCENJODc0MTE3MSAwHgYDVQQDDBdST05BTEQgRMOcUktTRU4gRkVERVJBVTELMAkGA1UECwwCRjIxNTAzBgNVBAoMLENFUlRJRklDQURPIENVQUxJRklDQURPIERFIEZJUk1BIEVMRUNUUk9OSUNBMQswCQYDVQQGEwJQWTCCASIwDQYJKoZIhvcNAQEBBQADggEPADCCAQoCggEBANrA+tz2n5XT71mK05Mr8wBZFC1WhcqR46VrO0og32ZS4Znnaz0iEcmwcoONPMqiTAAJ/XM9N0bRZhq/mMMECAgP+ld5sLmriKozJt/rrRgh5SmgRxjVsud3NDx+96nhzte5axxx9VH9May4m5OdKqQdrtit0Z33r2nxZ1/j50F8HoeuMudTqdQfVuVwBVdYkYP4gWn61ooPjtoaOH68ncNOiGO0yAjH8RZReDB/AnfN9+Ci2rfqCvYK+APhm92Q5YGXbmcCbNs4COtJxLuwhHvN+c2GNgnIBeCCv9Kldrq83+eSqyJDnwhIynzY8PVyNOfjBWweZ5WSqrNsM+hJhs0CAwEAAaOCA80wggPJMAwGA1UdEwEB/wQCMAAwDgYDVR0PAQH/BAQDAgXgMCwGA1UdJQEB/wQiMCAGCCsGAQUFBwMEBggrBgEFBQcDAgYKKwYBBAGCNxQCAjAdBgNVHQ4EFgQUZh/RooA8VX9QYt4rHNfC8rX50pI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OQUxELkRVRVJLU0VOQERDT05TVUxU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2n3DgX/lX2Ag8nBVP/oNFWaVGfVuJPkcyeDFMG7JR/oVeSQ1oNDkk43IkVU/2GvsLhXxsKCI+Zw3/g/dzrnoo86RvFKV8yl6QbX9fxVh5x20tVrLtET1mQ80Clhwj1jbYVMPssNxNOoaaq7yOl8s80VEtgA1zBa0Iw5g5x75ecVqexFynHMttOzsREyBI5v8BxIcTzR3IRNyZUBqlzEUY61ECo1Oe8n7dmZKw4YbGky7CS99Ul55D+P5zEa98oQLmqqic/5MCHkvUZsW85mxxu1RhrNorgTyX6a5NhiQFlvpuvKZSBm2dOQ91s+m9+u+5PrhrJUrrGZMTsgiwl9QiKhyn5MdDLxkxKXG3AaqQyzlgRWEPdqu/3sCbd/yaFddh+sj9zdIhSd+31GIMhXV6rHj8leXpz6JJqs8q4HsTgsHyIZvvA4ZhaycqTgNT4XdJLBCJpgbx9eNQAWkFEYmNl1urDJLTsSr3HVMIOUQRpaiiaDyjlCDeju/8OUSfguZEF2LkEfE+ql22PF+O7FfBmVzz0kH4N2x8K3K1+efz95FbH71XqAdam80Tz74GortGf+SJS9j1Bpv6ixGABM9u/XvVNqbMXgUSWfztb0kExQW7vfLJyGRhRXaAYfEQ/2yhjhv3TzNNpjaKjuhV1oCzqwsSkWxK1XJo6SVHs1SSy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zcuyfTYSeQRdsLTpxJt3hwRGnG78zxyH8PM++RuPknE=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Y8QzMUqZqhM4ypA965dCo0zODaSUszg0qfcitsMcDtw=</DigestValue>
      </Reference>
      <Reference URI="/xl/media/image1.emf?ContentType=image/x-emf">
        <DigestMethod Algorithm="http://www.w3.org/2001/04/xmlenc#sha256"/>
        <DigestValue>QwpLck1OOTLkKd93VlnkN3/7pB3gSMJGApIieNguyTc=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45TOT2ZoKaDlS1S74EYTGcRHTO2LSeckJn35X2l56QE=</DigestValue>
      </Reference>
      <Reference URI="/xl/sharedStrings.xml?ContentType=application/vnd.openxmlformats-officedocument.spreadsheetml.sharedStrings+xml">
        <DigestMethod Algorithm="http://www.w3.org/2001/04/xmlenc#sha256"/>
        <DigestValue>dK64pyQjaW9dWOm13uGOzOI5rAvjSFnn6JowcFjNVJQ=</DigestValue>
      </Reference>
      <Reference URI="/xl/styles.xml?ContentType=application/vnd.openxmlformats-officedocument.spreadsheetml.styles+xml">
        <DigestMethod Algorithm="http://www.w3.org/2001/04/xmlenc#sha256"/>
        <DigestValue>UiAwnaQy29tMksO/YZ8xCB+BMT8asgfLq0FfY9WDFLY=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oaE0lAOXfI47yDTu7iX8VlbDHmSkeLGl/2CZFWf1XZ0=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RCj3QzsDAcM+I7Ohjyjdcd5E2mrt3vDV3AuHDABVdVc=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2023-11-15T18:38:44Z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2023-11-15T18:38:44Z</xd:SigningTime>
          <xd:SigningCertificate>
            <xd:Cert>
              <xd:CertDigest>
                <DigestMethod Algorithm="http://www.w3.org/2001/04/xmlenc#sha256"/>
                <DigestValue>q5Kf/gB75DnW6t6VZ/L+8EtmkWv9Y7CJiOecpOppL9Y=</DigestValue>
              </xd:CertDigest>
              <xd:IssuerSerial>
                <X509IssuerName>C=PY, O=ICPP, OU=Prestador Cualificado de Servicios de Confianza, CN=VIT S.A., SERIALNUMBER=RUC80080099-0</X509IssuerName>
                <X509SerialNumber>33328757414584027251980141659632649119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DETALLE DE PASIVOS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Bergen, Heidi</cp:lastModifiedBy>
  <dcterms:created xsi:type="dcterms:W3CDTF">2022-08-25T15:30:47Z</dcterms:created>
  <dcterms:modified xsi:type="dcterms:W3CDTF">2023-11-15T18:38:41Z</dcterms:modified>
</cp:coreProperties>
</file>